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<sst xmlns="http://schemas.openxmlformats.org/spreadsheetml/2006/main" count="395" uniqueCount="208">
  <si>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</si>
  <si>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</si>
  <si>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</si>
  <si>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</si>
  <si>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</si>
  <si>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</si>
  <si>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</si>
  <si>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</si>
  <si>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</si>
  <si>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</si>
  <si>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</si>
  <si>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</si>
  <si>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</si>
  <si>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</si>
  <si>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</si>
  <si>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</si>
  <si>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</si>
  <si>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</si>
  <si>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</si>
  <si>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</si>
  <si>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</si>
  <si>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</si>
  <si>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</si>
  <si>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</si>
  <si>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</si>
  <si>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</si>
  <si>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</si>
  <si>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</si>
  <si>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</si>
  <si>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</si>
  <si>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</si>
  <si>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</si>
  <si>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</si>
  <si>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</si>
  <si>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</si>
  <si>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</si>
  <si>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</si>
  <si>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</si>
  <si>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</si>
  <si>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</si>
  <si>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</si>
  <si>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</si>
  <si>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</si>
  <si>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</si>
  <si>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</si>
  <si>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</si>
  <si>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</si>
  <si>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</si>
  <si>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</si>
  <si>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</si>
  <si>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</si>
  <si>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</si>
  <si>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</si>
  <si>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</si>
  <si>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</si>
  <si>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</si>
  <si>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</si>
  <si>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</si>
  <si>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</si>
  <si>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</si>
  <si>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</si>
  <si>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</si>
  <si>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</si>
  <si>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</si>
  <si>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</si>
  <si>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</si>
  <si>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</si>
  <si>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</si>
  <si>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</si>
  <si>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</si>
  <si>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DN200污水连接管72m。覆土0.7m</t>
  </si>
  <si>
    <t>165W-1</t>
  </si>
  <si>
    <t>165W-2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</si>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</sst>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_);[Red]\(0.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81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1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A10" sqref="A10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72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47.5092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20.1985919382584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25.048661351157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3.5527136788005e-15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230.76</v>
      </c>
      <c r="BC11" s="159">
        <f t="shared" si="14"/>
        <v>249.84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47.5092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47.5092</v>
      </c>
      <c r="BS11" s="52">
        <f t="shared" si="19"/>
        <v>0</v>
      </c>
      <c r="BT11" s="52">
        <f>IF(OR(LOOKUP(V11,Sheet2!A$3:A$25,Sheet2!B$3:B$25)=1,G11=0),0,AW11-AO11*0.2*G11)</f>
        <v>4.93459193825836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71</v>
      </c>
      <c r="B17" s="32">
        <v>7.96</v>
      </c>
      <c r="D17" s="110">
        <f t="shared" si="27"/>
        <v>7.48</v>
      </c>
      <c r="E17" s="32">
        <v>7.96</v>
      </c>
      <c r="F17" s="110">
        <v>5.773</v>
      </c>
      <c r="G17" s="32">
        <v>14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7.48</v>
      </c>
      <c r="X17" s="138">
        <f t="shared" si="3"/>
        <v>7.96</v>
      </c>
      <c r="Y17" s="138">
        <f t="shared" si="3"/>
        <v>5.773</v>
      </c>
      <c r="Z17" s="138">
        <f>Y17+LOOKUP(V17,Sheet2!A$3:A$24,Sheet2!J$3:J$24)</f>
        <v>6.113</v>
      </c>
      <c r="AA17" s="138">
        <f t="shared" si="7"/>
        <v>7.26</v>
      </c>
      <c r="AB17" s="138">
        <f t="shared" si="4"/>
        <v>7.74</v>
      </c>
      <c r="AC17" s="138">
        <f t="shared" si="4"/>
        <v>5.73</v>
      </c>
      <c r="AD17" s="138">
        <f>AC17+LOOKUP(V17,Sheet2!A$3:A$24,Sheet2!J$3:J$24)</f>
        <v>6.07</v>
      </c>
      <c r="AE17" s="138">
        <f t="shared" si="8"/>
        <v>1.847</v>
      </c>
      <c r="AF17" s="138">
        <f t="shared" si="9"/>
        <v>1.67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0.35</v>
      </c>
      <c r="AJ17" s="137">
        <f t="shared" si="24"/>
        <v>0.48</v>
      </c>
      <c r="AK17" s="137">
        <f t="shared" si="25"/>
        <v>0.48</v>
      </c>
      <c r="AL17" s="138">
        <f t="shared" si="10"/>
        <v>2.367</v>
      </c>
      <c r="AM17" s="138">
        <f t="shared" si="11"/>
        <v>2.19</v>
      </c>
      <c r="AN17" s="138">
        <f t="shared" si="12"/>
        <v>2.2785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39.55476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6.076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1.3566</v>
      </c>
      <c r="AV17" s="154">
        <f>IF(AND(AE17&gt;3.5,AF17&gt;3.5),LOOKUP(Sheet1!V17,Sheet2!A$3:A$24,Sheet2!W$3:W$24),LOOKUP(V17,Sheet2!A$3:A$24,Sheet2!V$3:V$24))*G17</f>
        <v>1.70861553593423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15.3110235369415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13.51476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91.238</v>
      </c>
      <c r="BC17" s="159">
        <f t="shared" si="14"/>
        <v>79.492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39.55476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39.55476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3.467</v>
      </c>
      <c r="BV17" s="52">
        <f t="shared" si="21"/>
        <v>6.314</v>
      </c>
      <c r="BW17" s="32">
        <f t="shared" si="22"/>
        <v>14</v>
      </c>
    </row>
    <row r="18" spans="1:75">
      <c r="A18" s="110" t="s">
        <v>72</v>
      </c>
      <c r="B18" s="32">
        <v>7.74</v>
      </c>
      <c r="D18" s="110">
        <f t="shared" si="27"/>
        <v>7.26</v>
      </c>
      <c r="E18" s="32">
        <v>7.74</v>
      </c>
      <c r="F18" s="110">
        <v>5.73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G18 K17:K18 A19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H18 I17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6.076</v>
      </c>
      <c r="E4" s="39"/>
      <c r="F4" s="39"/>
      <c r="P4" s="34"/>
      <c r="Q4" s="33" t="s">
        <v>43</v>
      </c>
      <c r="R4" s="37" t="s">
        <v>157</v>
      </c>
      <c r="S4" s="56">
        <f>D4</f>
        <v>6.076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91.417158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91.417158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53.8744448880985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53.8744448880985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4.93459193825836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40.3596848880985</v>
      </c>
      <c r="E8" s="42"/>
      <c r="F8" s="42"/>
      <c r="G8" s="2">
        <f>D8+D10</f>
        <v>53.8744448880985</v>
      </c>
      <c r="H8" s="29"/>
      <c r="J8" s="29"/>
      <c r="P8" s="45"/>
      <c r="Q8" s="33" t="s">
        <v>163</v>
      </c>
      <c r="R8" s="37" t="s">
        <v>157</v>
      </c>
      <c r="S8" s="56">
        <f>D11</f>
        <v>0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4.93459193825836</v>
      </c>
      <c r="E9" s="42"/>
      <c r="F9" s="42"/>
      <c r="G9" s="2">
        <f>D9</f>
        <v>4.93459193825836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321.998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13.51476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10.3410248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321.998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329.332</v>
      </c>
      <c r="E13" s="37" t="s">
        <v>167</v>
      </c>
      <c r="F13" s="46">
        <f>D13*Sheet3!$Q$13</f>
        <v>10.3410248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91.417158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91.417158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